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calcPr calcId="124519"/>
</workbook>
</file>

<file path=xl/calcChain.xml><?xml version="1.0" encoding="utf-8"?>
<calcChain xmlns="http://schemas.openxmlformats.org/spreadsheetml/2006/main">
  <c r="H9" i="1"/>
  <c r="D9"/>
  <c r="G19" l="1"/>
  <c r="G9" l="1"/>
  <c r="C9"/>
</calcChain>
</file>

<file path=xl/sharedStrings.xml><?xml version="1.0" encoding="utf-8"?>
<sst xmlns="http://schemas.openxmlformats.org/spreadsheetml/2006/main" count="98" uniqueCount="43">
  <si>
    <t xml:space="preserve">Наименование объекта
</t>
  </si>
  <si>
    <t xml:space="preserve">Местонахождение объекта
</t>
  </si>
  <si>
    <t>Основные технические характеристики объекта</t>
  </si>
  <si>
    <t>Балансодержатель</t>
  </si>
  <si>
    <t xml:space="preserve">Целевое назначение объекта
</t>
  </si>
  <si>
    <t xml:space="preserve">Количество
</t>
  </si>
  <si>
    <t xml:space="preserve">Протяженность, м
</t>
  </si>
  <si>
    <t xml:space="preserve">Иные характеристики
</t>
  </si>
  <si>
    <t>Первоначальная (балансовая) стоимость объекта</t>
  </si>
  <si>
    <t>Сведения об установленных отношении объекта ограничениях(обременнениях)</t>
  </si>
  <si>
    <t xml:space="preserve">Наименование
</t>
  </si>
  <si>
    <t>Указание об отнесении сведений об объекте к информации ограниченного доступа(не подлежит публикации)</t>
  </si>
  <si>
    <t>Недвижимое имущество всего, в т.ч.:</t>
  </si>
  <si>
    <t>Движимое имущество всего</t>
  </si>
  <si>
    <t>X</t>
  </si>
  <si>
    <t>Гараж</t>
  </si>
  <si>
    <t xml:space="preserve"> г. Челябинск,  ул. 26 Бакинских Комиссаров, 107 а</t>
  </si>
  <si>
    <t>Гараж шлакоблочный,отштукатуренный</t>
  </si>
  <si>
    <t>гараж</t>
  </si>
  <si>
    <t>-</t>
  </si>
  <si>
    <t>оперативное управление</t>
  </si>
  <si>
    <t>Нежилое здание (здание школы)</t>
  </si>
  <si>
    <t>здание школы</t>
  </si>
  <si>
    <t>1.Фундамент-бетон
2.Стены-ш/блоки
3.Кровля-шифер
4.Общ.площадь-4619 м.кв.
5.Перекрытие-бетон
6.Полы -деревянные
7.Благоустройство: вода,канализация,центральное отопление,телефон
8.Наруж.оформление:облицовка силикатным кирпичем.
9.Этажность - 4 этажа.</t>
  </si>
  <si>
    <t>Веранда 1</t>
  </si>
  <si>
    <t>Веранда 2</t>
  </si>
  <si>
    <t>веранда</t>
  </si>
  <si>
    <t>Веранда из кирпича,крыша покрыта шифером.</t>
  </si>
  <si>
    <t>Забор</t>
  </si>
  <si>
    <t>Забор состоит из 72 шт. секций. Столбы сделаны из кирпичной кладки. Пролеты металлические.</t>
  </si>
  <si>
    <t>Тротуары</t>
  </si>
  <si>
    <t>Дорожки асфальтированные 545 м кв. Поребрики 86 м. Покрытие асфальтно-бетонное однослойное толщина 4 см.</t>
  </si>
  <si>
    <t>Веранда 3</t>
  </si>
  <si>
    <t>Забор зелёный</t>
  </si>
  <si>
    <t>Забор жёлтый</t>
  </si>
  <si>
    <t xml:space="preserve">Панели оград сетчатые из сварной сетки.Столбы квадратные 50*50*3 из оцинкованной стали с полимерным покрытием. Панели ворот сетчатые из сварной сетки </t>
  </si>
  <si>
    <t>Ограждение металлическое.</t>
  </si>
  <si>
    <t>МБОУ "СОШ № 140 г. Челябинска"</t>
  </si>
  <si>
    <t xml:space="preserve">Вид права(оперативное управление,хозяйственное ведение)
</t>
  </si>
  <si>
    <r>
      <t>Сведения об имуществе, закрепленном за</t>
    </r>
    <r>
      <rPr>
        <b/>
        <sz val="10"/>
        <color theme="1"/>
        <rFont val="Times New Roman"/>
        <family val="1"/>
        <charset val="204"/>
      </rPr>
      <t xml:space="preserve"> МБОУ "СОШ № 140 г. Челябинска"</t>
    </r>
  </si>
  <si>
    <t>по состоянию на 01.01.2024г.</t>
  </si>
  <si>
    <t>Остаточная стоимость объекта на 01.01.2024</t>
  </si>
  <si>
    <t xml:space="preserve">Площадь, кв. м.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</si>
</sst>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/>
    <xf numFmtId="0" fontId="3" fillId="0" borderId="0" xfId="0" applyFont="1"/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tabSelected="1" workbookViewId="0">
      <selection activeCell="B10" sqref="B10:M18"/>
    </sheetView>
  </sheetViews>
  <sheetFormatPr defaultRowHeight="12.75"/>
  <cols>
    <col min="1" max="1" width="20.42578125" style="1" customWidth="1"/>
    <col min="2" max="2" width="13.42578125" style="1" customWidth="1"/>
    <col min="3" max="3" width="12.85546875" style="1" customWidth="1"/>
    <col min="4" max="4" width="11" style="1" customWidth="1"/>
    <col min="5" max="5" width="11.85546875" style="1" customWidth="1"/>
    <col min="6" max="6" width="25" style="1" customWidth="1"/>
    <col min="7" max="7" width="18" style="1" customWidth="1"/>
    <col min="8" max="8" width="14.85546875" style="1" customWidth="1"/>
    <col min="9" max="9" width="11.42578125" style="1" customWidth="1"/>
    <col min="10" max="10" width="26.42578125" style="1" customWidth="1"/>
    <col min="11" max="11" width="15.85546875" style="1" customWidth="1"/>
    <col min="12" max="12" width="17.7109375" style="1" customWidth="1"/>
    <col min="13" max="13" width="18.42578125" style="1" customWidth="1"/>
    <col min="14" max="14" width="9.140625" style="1"/>
    <col min="15" max="15" width="11.7109375" style="1" customWidth="1"/>
    <col min="16" max="16" width="18" style="1" customWidth="1"/>
    <col min="17" max="16384" width="9.140625" style="1"/>
  </cols>
  <sheetData>
    <row r="1" spans="1:16" ht="34.5" customHeight="1">
      <c r="A1" s="15"/>
      <c r="L1" s="23"/>
      <c r="M1" s="23"/>
    </row>
    <row r="3" spans="1:16">
      <c r="A3" s="24" t="s">
        <v>39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6">
      <c r="A4" s="24" t="s">
        <v>40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6" spans="1:16" s="2" customFormat="1" ht="105" customHeight="1">
      <c r="A6" s="19" t="s">
        <v>0</v>
      </c>
      <c r="B6" s="19" t="s">
        <v>1</v>
      </c>
      <c r="C6" s="19" t="s">
        <v>5</v>
      </c>
      <c r="D6" s="19" t="s">
        <v>2</v>
      </c>
      <c r="E6" s="19"/>
      <c r="F6" s="19"/>
      <c r="G6" s="19" t="s">
        <v>8</v>
      </c>
      <c r="H6" s="19" t="s">
        <v>41</v>
      </c>
      <c r="I6" s="19" t="s">
        <v>4</v>
      </c>
      <c r="J6" s="19" t="s">
        <v>9</v>
      </c>
      <c r="K6" s="19" t="s">
        <v>3</v>
      </c>
      <c r="L6" s="19"/>
      <c r="M6" s="19" t="s">
        <v>11</v>
      </c>
    </row>
    <row r="7" spans="1:16" s="2" customFormat="1" ht="67.5" customHeight="1">
      <c r="A7" s="19"/>
      <c r="B7" s="19"/>
      <c r="C7" s="19"/>
      <c r="D7" s="17" t="s">
        <v>42</v>
      </c>
      <c r="E7" s="3" t="s">
        <v>6</v>
      </c>
      <c r="F7" s="3" t="s">
        <v>7</v>
      </c>
      <c r="G7" s="19"/>
      <c r="H7" s="19"/>
      <c r="I7" s="19"/>
      <c r="J7" s="19"/>
      <c r="K7" s="3" t="s">
        <v>10</v>
      </c>
      <c r="L7" s="3" t="s">
        <v>38</v>
      </c>
      <c r="M7" s="19"/>
    </row>
    <row r="8" spans="1:16" s="2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6" ht="27" customHeight="1">
      <c r="A9" s="22" t="s">
        <v>12</v>
      </c>
      <c r="B9" s="22"/>
      <c r="C9" s="5">
        <f>C10+C11+C12+C13+C14+C15+C16+C17+C18</f>
        <v>9</v>
      </c>
      <c r="D9" s="18">
        <f>SUM(D10:D11)</f>
        <v>4691</v>
      </c>
      <c r="E9" s="5"/>
      <c r="F9" s="5"/>
      <c r="G9" s="10">
        <f t="shared" ref="G9" si="0">G10+G11+G12+G13+G14+G15+G16+G17+G18</f>
        <v>25747546.489999998</v>
      </c>
      <c r="H9" s="10">
        <f>SUM(H10:H18)</f>
        <v>9815202.9100000001</v>
      </c>
      <c r="I9" s="5"/>
      <c r="J9" s="6"/>
      <c r="K9" s="5"/>
      <c r="L9" s="5"/>
      <c r="M9" s="5"/>
      <c r="P9" s="16"/>
    </row>
    <row r="10" spans="1:16" s="14" customFormat="1" ht="63.75">
      <c r="A10" s="9" t="s">
        <v>15</v>
      </c>
      <c r="B10" s="11" t="s">
        <v>16</v>
      </c>
      <c r="C10" s="7">
        <v>1</v>
      </c>
      <c r="D10" s="25">
        <v>72</v>
      </c>
      <c r="E10" s="7"/>
      <c r="F10" s="11" t="s">
        <v>17</v>
      </c>
      <c r="G10" s="13">
        <v>117112.77</v>
      </c>
      <c r="H10" s="8">
        <v>41223.94</v>
      </c>
      <c r="I10" s="7" t="s">
        <v>18</v>
      </c>
      <c r="J10" s="7" t="s">
        <v>19</v>
      </c>
      <c r="K10" s="11" t="s">
        <v>37</v>
      </c>
      <c r="L10" s="11" t="s">
        <v>20</v>
      </c>
      <c r="M10" s="7" t="s">
        <v>19</v>
      </c>
    </row>
    <row r="11" spans="1:16" s="14" customFormat="1" ht="153" customHeight="1">
      <c r="A11" s="6" t="s">
        <v>21</v>
      </c>
      <c r="B11" s="11" t="s">
        <v>16</v>
      </c>
      <c r="C11" s="7">
        <v>1</v>
      </c>
      <c r="D11" s="25">
        <v>4619</v>
      </c>
      <c r="E11" s="7"/>
      <c r="F11" s="11" t="s">
        <v>23</v>
      </c>
      <c r="G11" s="13">
        <v>25174425.059999999</v>
      </c>
      <c r="H11" s="8">
        <v>9582216.0800000001</v>
      </c>
      <c r="I11" s="11" t="s">
        <v>22</v>
      </c>
      <c r="J11" s="17"/>
      <c r="K11" s="11" t="s">
        <v>37</v>
      </c>
      <c r="L11" s="11" t="s">
        <v>20</v>
      </c>
      <c r="M11" s="7" t="s">
        <v>19</v>
      </c>
    </row>
    <row r="12" spans="1:16" s="14" customFormat="1" ht="63.75">
      <c r="A12" s="9" t="s">
        <v>24</v>
      </c>
      <c r="B12" s="11" t="s">
        <v>16</v>
      </c>
      <c r="C12" s="7">
        <v>1</v>
      </c>
      <c r="D12" s="7"/>
      <c r="E12" s="7"/>
      <c r="F12" s="11" t="s">
        <v>27</v>
      </c>
      <c r="G12" s="13">
        <v>70000</v>
      </c>
      <c r="H12" s="8">
        <v>37313.339999999997</v>
      </c>
      <c r="I12" s="7" t="s">
        <v>26</v>
      </c>
      <c r="J12" s="7" t="s">
        <v>19</v>
      </c>
      <c r="K12" s="11" t="s">
        <v>37</v>
      </c>
      <c r="L12" s="11" t="s">
        <v>20</v>
      </c>
      <c r="M12" s="7" t="s">
        <v>19</v>
      </c>
    </row>
    <row r="13" spans="1:16" s="14" customFormat="1" ht="63.75">
      <c r="A13" s="9" t="s">
        <v>25</v>
      </c>
      <c r="B13" s="11" t="s">
        <v>16</v>
      </c>
      <c r="C13" s="7">
        <v>1</v>
      </c>
      <c r="D13" s="7"/>
      <c r="E13" s="7"/>
      <c r="F13" s="11" t="s">
        <v>27</v>
      </c>
      <c r="G13" s="8">
        <v>70000</v>
      </c>
      <c r="H13" s="8">
        <v>37313.339999999997</v>
      </c>
      <c r="I13" s="7" t="s">
        <v>26</v>
      </c>
      <c r="J13" s="7" t="s">
        <v>19</v>
      </c>
      <c r="K13" s="11" t="s">
        <v>37</v>
      </c>
      <c r="L13" s="11" t="s">
        <v>20</v>
      </c>
      <c r="M13" s="7" t="s">
        <v>19</v>
      </c>
    </row>
    <row r="14" spans="1:16" s="14" customFormat="1" ht="63.75">
      <c r="A14" s="9" t="s">
        <v>28</v>
      </c>
      <c r="B14" s="11" t="s">
        <v>16</v>
      </c>
      <c r="C14" s="7">
        <v>1</v>
      </c>
      <c r="D14" s="7"/>
      <c r="E14" s="7"/>
      <c r="F14" s="11" t="s">
        <v>29</v>
      </c>
      <c r="G14" s="8">
        <v>18791.29</v>
      </c>
      <c r="H14" s="8">
        <v>0</v>
      </c>
      <c r="I14" s="7" t="s">
        <v>28</v>
      </c>
      <c r="J14" s="7" t="s">
        <v>19</v>
      </c>
      <c r="K14" s="11" t="s">
        <v>37</v>
      </c>
      <c r="L14" s="11" t="s">
        <v>20</v>
      </c>
      <c r="M14" s="7" t="s">
        <v>19</v>
      </c>
    </row>
    <row r="15" spans="1:16" s="14" customFormat="1" ht="63.75">
      <c r="A15" s="9" t="s">
        <v>30</v>
      </c>
      <c r="B15" s="11" t="s">
        <v>16</v>
      </c>
      <c r="C15" s="7">
        <v>1</v>
      </c>
      <c r="D15" s="7"/>
      <c r="E15" s="7"/>
      <c r="F15" s="11" t="s">
        <v>31</v>
      </c>
      <c r="G15" s="8">
        <v>129712.38</v>
      </c>
      <c r="H15" s="8">
        <v>0</v>
      </c>
      <c r="I15" s="7" t="s">
        <v>30</v>
      </c>
      <c r="J15" s="7" t="s">
        <v>19</v>
      </c>
      <c r="K15" s="11" t="s">
        <v>37</v>
      </c>
      <c r="L15" s="11" t="s">
        <v>20</v>
      </c>
      <c r="M15" s="7" t="s">
        <v>19</v>
      </c>
    </row>
    <row r="16" spans="1:16" s="14" customFormat="1" ht="63.75">
      <c r="A16" s="9" t="s">
        <v>32</v>
      </c>
      <c r="B16" s="11" t="s">
        <v>16</v>
      </c>
      <c r="C16" s="7">
        <v>1</v>
      </c>
      <c r="D16" s="7"/>
      <c r="E16" s="7"/>
      <c r="F16" s="11" t="s">
        <v>27</v>
      </c>
      <c r="G16" s="8">
        <v>108823.14</v>
      </c>
      <c r="H16" s="8">
        <v>86151.39</v>
      </c>
      <c r="I16" s="7" t="s">
        <v>26</v>
      </c>
      <c r="J16" s="7" t="s">
        <v>19</v>
      </c>
      <c r="K16" s="11" t="s">
        <v>37</v>
      </c>
      <c r="L16" s="11" t="s">
        <v>20</v>
      </c>
      <c r="M16" s="7" t="s">
        <v>19</v>
      </c>
    </row>
    <row r="17" spans="1:13" s="14" customFormat="1" ht="89.25">
      <c r="A17" s="9" t="s">
        <v>33</v>
      </c>
      <c r="B17" s="11" t="s">
        <v>16</v>
      </c>
      <c r="C17" s="7">
        <v>1</v>
      </c>
      <c r="D17" s="7"/>
      <c r="E17" s="7"/>
      <c r="F17" s="11" t="s">
        <v>35</v>
      </c>
      <c r="G17" s="8">
        <v>41313.07</v>
      </c>
      <c r="H17" s="8">
        <v>30984.82</v>
      </c>
      <c r="I17" s="7" t="s">
        <v>28</v>
      </c>
      <c r="J17" s="7" t="s">
        <v>19</v>
      </c>
      <c r="K17" s="11" t="s">
        <v>37</v>
      </c>
      <c r="L17" s="11" t="s">
        <v>20</v>
      </c>
      <c r="M17" s="7" t="s">
        <v>19</v>
      </c>
    </row>
    <row r="18" spans="1:13" s="14" customFormat="1" ht="63.75">
      <c r="A18" s="9" t="s">
        <v>34</v>
      </c>
      <c r="B18" s="11" t="s">
        <v>16</v>
      </c>
      <c r="C18" s="7">
        <v>1</v>
      </c>
      <c r="D18" s="7"/>
      <c r="E18" s="7"/>
      <c r="F18" s="11" t="s">
        <v>36</v>
      </c>
      <c r="G18" s="8">
        <v>17368.78</v>
      </c>
      <c r="H18" s="8">
        <v>0</v>
      </c>
      <c r="I18" s="7" t="s">
        <v>28</v>
      </c>
      <c r="J18" s="7" t="s">
        <v>19</v>
      </c>
      <c r="K18" s="11" t="s">
        <v>37</v>
      </c>
      <c r="L18" s="11" t="s">
        <v>20</v>
      </c>
      <c r="M18" s="7" t="s">
        <v>19</v>
      </c>
    </row>
    <row r="19" spans="1:13" s="12" customFormat="1" ht="25.5">
      <c r="A19" s="20" t="s">
        <v>13</v>
      </c>
      <c r="B19" s="21"/>
      <c r="C19" s="11">
        <v>3613</v>
      </c>
      <c r="D19" s="11" t="s">
        <v>14</v>
      </c>
      <c r="E19" s="11" t="s">
        <v>14</v>
      </c>
      <c r="F19" s="11" t="s">
        <v>14</v>
      </c>
      <c r="G19" s="13">
        <f>8384439.43+104551.68</f>
        <v>8488991.1099999994</v>
      </c>
      <c r="H19" s="13">
        <v>1189758.1599999999</v>
      </c>
      <c r="I19" s="11" t="s">
        <v>14</v>
      </c>
      <c r="J19" s="11" t="s">
        <v>14</v>
      </c>
      <c r="K19" s="6" t="s">
        <v>37</v>
      </c>
      <c r="L19" s="6" t="s">
        <v>20</v>
      </c>
      <c r="M19" s="11" t="s">
        <v>14</v>
      </c>
    </row>
    <row r="20" spans="1:13" ht="18" customHeight="1">
      <c r="G20" s="16"/>
      <c r="H20" s="16"/>
    </row>
  </sheetData>
  <mergeCells count="15">
    <mergeCell ref="M6:M7"/>
    <mergeCell ref="A19:B19"/>
    <mergeCell ref="A9:B9"/>
    <mergeCell ref="L1:M1"/>
    <mergeCell ref="D6:F6"/>
    <mergeCell ref="K6:L6"/>
    <mergeCell ref="A6:A7"/>
    <mergeCell ref="B6:B7"/>
    <mergeCell ref="C6:C7"/>
    <mergeCell ref="G6:G7"/>
    <mergeCell ref="H6:H7"/>
    <mergeCell ref="I6:I7"/>
    <mergeCell ref="J6:J7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2024-08-01T12:19:21Z</dcterms:modified>
</cp:coreProperties>
</file>